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40" windowHeight="6860"/>
  </bookViews>
  <sheets>
    <sheet name="Sheet1" sheetId="1" r:id="rId1"/>
  </sheets>
  <definedNames>
    <definedName name="_xlnm._FilterDatabase" localSheetId="0" hidden="1">Sheet1!$2:$69</definedName>
  </definedNames>
  <calcPr calcId="144525"/>
</workbook>
</file>

<file path=xl/sharedStrings.xml><?xml version="1.0" encoding="utf-8"?>
<sst xmlns="http://schemas.openxmlformats.org/spreadsheetml/2006/main" count="341" uniqueCount="156">
  <si>
    <t>2022年度企事业单位及个人捐助奖助学金统计表</t>
  </si>
  <si>
    <t>序号</t>
  </si>
  <si>
    <t>项目号</t>
  </si>
  <si>
    <t>项目名称</t>
  </si>
  <si>
    <t>类型</t>
  </si>
  <si>
    <t>评选范围</t>
  </si>
  <si>
    <t>评选对象</t>
  </si>
  <si>
    <t xml:space="preserve">人数 </t>
  </si>
  <si>
    <t>金额（元/人·年）</t>
  </si>
  <si>
    <t>奖项/等级</t>
  </si>
  <si>
    <t>申请条件备注</t>
  </si>
  <si>
    <t>智瑾奖</t>
  </si>
  <si>
    <t>奖学金</t>
  </si>
  <si>
    <t>全校</t>
  </si>
  <si>
    <t>研究生</t>
  </si>
  <si>
    <t>专项奖学金</t>
  </si>
  <si>
    <t>土建学院</t>
  </si>
  <si>
    <t>土木工程专业硕士研究生</t>
  </si>
  <si>
    <t>建艺学院</t>
  </si>
  <si>
    <t>艺术设计专业硕士研究生</t>
  </si>
  <si>
    <t>土木工程专业博士研究生</t>
  </si>
  <si>
    <t>宝钢教育奖</t>
  </si>
  <si>
    <t>2--3</t>
  </si>
  <si>
    <t>其中择优推荐优秀学生特等奖1人，20000元/人·年</t>
  </si>
  <si>
    <t>01010042</t>
  </si>
  <si>
    <t>思诺教育基金</t>
  </si>
  <si>
    <t>电信学院</t>
  </si>
  <si>
    <t>07010051</t>
  </si>
  <si>
    <t>台达奖学金</t>
  </si>
  <si>
    <t>电气学院</t>
  </si>
  <si>
    <t>4-6</t>
  </si>
  <si>
    <t>一等</t>
  </si>
  <si>
    <t>电力电子与电力传动学科</t>
  </si>
  <si>
    <t>二等</t>
  </si>
  <si>
    <t>05010062</t>
  </si>
  <si>
    <t>中国港湾奖助学金</t>
  </si>
  <si>
    <t>二、三年级硕士研究生</t>
  </si>
  <si>
    <t>助学金</t>
  </si>
  <si>
    <t>03010065</t>
  </si>
  <si>
    <t>杨爱芬奖学金</t>
  </si>
  <si>
    <t>经管学院</t>
  </si>
  <si>
    <t>硕士研究生（不含委培生和定向生）</t>
  </si>
  <si>
    <t>博士研究生（不含委培生和定向生）</t>
  </si>
  <si>
    <t>03010067</t>
  </si>
  <si>
    <t>丸和运输机关留学、助学金</t>
  </si>
  <si>
    <t>经管学院在籍家庭经济困难的优秀研究生</t>
  </si>
  <si>
    <t>22010087</t>
  </si>
  <si>
    <t>东方毅法学教育基金</t>
  </si>
  <si>
    <t>法学院</t>
  </si>
  <si>
    <t>硕士</t>
  </si>
  <si>
    <t>三等</t>
  </si>
  <si>
    <t>99070065</t>
  </si>
  <si>
    <t>交控科技教育基金</t>
  </si>
  <si>
    <t>电信学院品学兼优的全日制在校生</t>
  </si>
  <si>
    <t>电信学院家庭贫困、品学兼优的全日制在校生</t>
  </si>
  <si>
    <t>22040015</t>
  </si>
  <si>
    <t>法学校友奖学金</t>
  </si>
  <si>
    <t>品学兼优</t>
  </si>
  <si>
    <t>02010102</t>
  </si>
  <si>
    <t>思爱普奖学金基金</t>
  </si>
  <si>
    <t>计算机学院</t>
  </si>
  <si>
    <t>计算机与信息技术学院与思爱普相关课程项目有关的全日制在读研究生</t>
  </si>
  <si>
    <t>06010123</t>
  </si>
  <si>
    <t>仁德教育基金</t>
  </si>
  <si>
    <t>机电学院</t>
  </si>
  <si>
    <t>机电学院在校全日制学生（年度评选人数少于10人时，名额可以用于后续年度的评选）</t>
  </si>
  <si>
    <t>研一、研二硕士</t>
  </si>
  <si>
    <t>05010128</t>
  </si>
  <si>
    <t>交达教育基金</t>
  </si>
  <si>
    <t>土建学院二、三年级的硕士研究生</t>
  </si>
  <si>
    <t>03070016</t>
  </si>
  <si>
    <t>金融分会专项奖学金</t>
  </si>
  <si>
    <t>金融专业硕士研究生</t>
  </si>
  <si>
    <t>学术型硕士研究生</t>
  </si>
  <si>
    <t>02010006</t>
  </si>
  <si>
    <t>尖峰奖学金</t>
  </si>
  <si>
    <t>计算机学院学习成绩优秀、综合素质突出的优秀学生</t>
  </si>
  <si>
    <t>05010136</t>
  </si>
  <si>
    <t>中岩大地教育基金</t>
  </si>
  <si>
    <t>二年级及以上硕博研究生</t>
  </si>
  <si>
    <t>07010139</t>
  </si>
  <si>
    <t>衡水电机奖学金</t>
  </si>
  <si>
    <t>电气学院电机研究团队优秀研究生</t>
  </si>
  <si>
    <t>04010142</t>
  </si>
  <si>
    <t>南京城交院奖学金</t>
  </si>
  <si>
    <t>运输学院</t>
  </si>
  <si>
    <t>交通运输工程和交通运输规划与管理专业成绩优异、综合素质突出的在校优秀研究生</t>
  </si>
  <si>
    <t>07010144</t>
  </si>
  <si>
    <t>芳雯励志奖助学金</t>
  </si>
  <si>
    <t>学习成绩优秀，在本专业中名列前茅；或者在学科竞赛、创新创业、学术科研上取得突出成绩。</t>
  </si>
  <si>
    <t>a) 经学校认定为家庭经济困难学生
b) 申请学年学习成绩优良，无不及格现象且加权平均学习成绩居专业前70%，或表现出良好的科研能力并取得一定的研究成果。同等条件下，学习优秀者优先。</t>
  </si>
  <si>
    <t>22010121</t>
  </si>
  <si>
    <t>天平助学金</t>
  </si>
  <si>
    <t>受捐助者必须为学校认定的困难等级为特别困难的在校贫困生，按贫困程度等级排序</t>
  </si>
  <si>
    <t>06070090</t>
  </si>
  <si>
    <t>神州高铁奖学金</t>
  </si>
  <si>
    <t>02010076</t>
  </si>
  <si>
    <t>竞业达教育基金</t>
  </si>
  <si>
    <t>学习成绩前40%</t>
  </si>
  <si>
    <t>华为奖学金</t>
  </si>
  <si>
    <t>次年毕业的优秀硕士研究生</t>
  </si>
  <si>
    <t>99010147</t>
  </si>
  <si>
    <t>美辰教育基金</t>
  </si>
  <si>
    <t>专项助学金</t>
  </si>
  <si>
    <t>本科生
研究生</t>
  </si>
  <si>
    <t>申请制，无申请则不发放</t>
  </si>
  <si>
    <t>03010140</t>
  </si>
  <si>
    <t>应葭芳助学金</t>
  </si>
  <si>
    <t>01010149</t>
  </si>
  <si>
    <t>电信1960级校友教育基金</t>
  </si>
  <si>
    <t>二、三年级研究生</t>
  </si>
  <si>
    <t>01010152</t>
  </si>
  <si>
    <t>通控86级教育基金</t>
  </si>
  <si>
    <t>01010153</t>
  </si>
  <si>
    <t>国睿奖学金</t>
  </si>
  <si>
    <t>硕士研究生交通信息工程及控制、控制工程专业，博士研究生交通信息工程及控制专业</t>
  </si>
  <si>
    <t>99010155</t>
  </si>
  <si>
    <t>钟茂钧奖学金</t>
  </si>
  <si>
    <t>04010156</t>
  </si>
  <si>
    <t>同程旅行奖学金</t>
  </si>
  <si>
    <t>06010157</t>
  </si>
  <si>
    <t>威奥教育基金</t>
  </si>
  <si>
    <t>10010158</t>
  </si>
  <si>
    <t>交大益路行</t>
  </si>
  <si>
    <t>语传学院</t>
  </si>
  <si>
    <t>99010162</t>
  </si>
  <si>
    <t>海信教育基金</t>
  </si>
  <si>
    <t>具有较高层级学生干部经历优先考虑，在校期间有丰富校外实习经历者优先考虑</t>
  </si>
  <si>
    <t>04010164</t>
  </si>
  <si>
    <t>吉泰物流奖学金</t>
  </si>
  <si>
    <t>07010165</t>
  </si>
  <si>
    <t>智洋奖学金</t>
  </si>
  <si>
    <t>03010174</t>
  </si>
  <si>
    <t>徐寿波院士基金</t>
  </si>
  <si>
    <t>博士生</t>
  </si>
  <si>
    <t>硕士生</t>
  </si>
  <si>
    <t>99010167</t>
  </si>
  <si>
    <t>郑国宾奖学金</t>
  </si>
  <si>
    <t>02010168</t>
  </si>
  <si>
    <t>毫末奖助学金</t>
  </si>
  <si>
    <t>05010169</t>
  </si>
  <si>
    <t>沃土奖学金</t>
  </si>
  <si>
    <t>08010171</t>
  </si>
  <si>
    <t>叙瑢发光奖</t>
  </si>
  <si>
    <t>物理学院</t>
  </si>
  <si>
    <t>光电及相关领域学生，二年级及以上硕士，三年级及以下博士生</t>
  </si>
  <si>
    <t>22010172</t>
  </si>
  <si>
    <t>瑞达教育奖学金</t>
  </si>
  <si>
    <t>19060123</t>
  </si>
  <si>
    <t>微诺时代奖学金</t>
  </si>
  <si>
    <t>软件学院</t>
  </si>
  <si>
    <t>11060132</t>
  </si>
  <si>
    <t>巴州永辉奖学金</t>
  </si>
  <si>
    <t>08060130</t>
  </si>
  <si>
    <t>一数奖学金</t>
  </si>
  <si>
    <t>重点支持在光电信息工程领域有突出贡献的研究生</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</si>
</sst>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2"/>
      <color theme="1"/>
      <name val="仿宋"/>
      <charset val="134"/>
    </font>
    <font>
      <b/>
      <sz val="16"/>
      <color theme="1"/>
      <name val="方正小标宋简体"/>
      <charset val="134"/>
    </font>
    <font>
      <b/>
      <sz val="12"/>
      <color theme="1"/>
      <name val="仿宋"/>
      <charset val="134"/>
    </font>
    <font>
      <sz val="12"/>
      <color rgb="FF000000"/>
      <name val="仿宋"/>
      <charset val="134"/>
    </font>
    <font>
      <sz val="10"/>
      <color theme="1"/>
      <name val="仿宋"/>
      <charset val="134"/>
    </font>
    <font>
      <sz val="12"/>
      <color rgb="FFFF0000"/>
      <name val="仿宋"/>
      <charset val="134"/>
    </font>
    <font>
      <sz val="10"/>
      <color rgb="FF000000"/>
      <name val="仿宋"/>
      <charset val="134"/>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5"/>
      <color theme="3"/>
      <name val="宋体"/>
      <charset val="134"/>
      <scheme val="minor"/>
    </font>
    <font>
      <sz val="12"/>
      <name val="宋体"/>
      <charset val="134"/>
    </font>
    <font>
      <sz val="11"/>
      <color rgb="FF9C6500"/>
      <name val="宋体"/>
      <charset val="0"/>
      <scheme val="minor"/>
    </font>
    <font>
      <sz val="11"/>
      <color rgb="FF006100"/>
      <name val="宋体"/>
      <charset val="0"/>
      <scheme val="minor"/>
    </font>
    <font>
      <b/>
      <sz val="18"/>
      <color theme="3"/>
      <name val="宋体"/>
      <charset val="134"/>
      <scheme val="minor"/>
    </font>
    <font>
      <sz val="11"/>
      <color rgb="FFFA7D00"/>
      <name val="宋体"/>
      <charset val="0"/>
      <scheme val="minor"/>
    </font>
    <font>
      <b/>
      <sz val="11"/>
      <color rgb="FFFFFFFF"/>
      <name val="宋体"/>
      <charset val="0"/>
      <scheme val="minor"/>
    </font>
    <font>
      <b/>
      <sz val="11"/>
      <color rgb="FF3F3F3F"/>
      <name val="宋体"/>
      <charset val="0"/>
      <scheme val="minor"/>
    </font>
  </fonts>
  <fills count="34">
    <fill>
      <patternFill patternType="none"/>
    </fill>
    <fill>
      <patternFill patternType="gray125"/>
    </fill>
    <fill>
      <patternFill patternType="solid">
        <fgColor theme="8" tint="-0.249977111117893"/>
        <bgColor indexed="64"/>
      </patternFill>
    </fill>
    <fill>
      <patternFill patternType="solid">
        <fgColor theme="6"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rgb="FFA5A5A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5" borderId="0" applyNumberFormat="0" applyBorder="0" applyAlignment="0" applyProtection="0">
      <alignment vertical="center"/>
    </xf>
    <xf numFmtId="0" fontId="14"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9" borderId="10" applyNumberFormat="0" applyFont="0" applyAlignment="0" applyProtection="0">
      <alignment vertical="center"/>
    </xf>
    <xf numFmtId="0" fontId="8" fillId="22" borderId="0" applyNumberFormat="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7" applyNumberFormat="0" applyFill="0" applyAlignment="0" applyProtection="0">
      <alignment vertical="center"/>
    </xf>
    <xf numFmtId="0" fontId="10" fillId="0" borderId="7" applyNumberFormat="0" applyFill="0" applyAlignment="0" applyProtection="0">
      <alignment vertical="center"/>
    </xf>
    <xf numFmtId="0" fontId="8" fillId="27" borderId="0" applyNumberFormat="0" applyBorder="0" applyAlignment="0" applyProtection="0">
      <alignment vertical="center"/>
    </xf>
    <xf numFmtId="0" fontId="16" fillId="0" borderId="11" applyNumberFormat="0" applyFill="0" applyAlignment="0" applyProtection="0">
      <alignment vertical="center"/>
    </xf>
    <xf numFmtId="0" fontId="8" fillId="30" borderId="0" applyNumberFormat="0" applyBorder="0" applyAlignment="0" applyProtection="0">
      <alignment vertical="center"/>
    </xf>
    <xf numFmtId="0" fontId="27" fillId="18" borderId="14" applyNumberFormat="0" applyAlignment="0" applyProtection="0">
      <alignment vertical="center"/>
    </xf>
    <xf numFmtId="0" fontId="19" fillId="18" borderId="9" applyNumberFormat="0" applyAlignment="0" applyProtection="0">
      <alignment vertical="center"/>
    </xf>
    <xf numFmtId="0" fontId="26" fillId="33" borderId="13" applyNumberFormat="0" applyAlignment="0" applyProtection="0">
      <alignment vertical="center"/>
    </xf>
    <xf numFmtId="0" fontId="9" fillId="10" borderId="0" applyNumberFormat="0" applyBorder="0" applyAlignment="0" applyProtection="0">
      <alignment vertical="center"/>
    </xf>
    <xf numFmtId="0" fontId="8" fillId="21" borderId="0" applyNumberFormat="0" applyBorder="0" applyAlignment="0" applyProtection="0">
      <alignment vertical="center"/>
    </xf>
    <xf numFmtId="0" fontId="25" fillId="0" borderId="12" applyNumberFormat="0" applyFill="0" applyAlignment="0" applyProtection="0">
      <alignment vertical="center"/>
    </xf>
    <xf numFmtId="0" fontId="13" fillId="0" borderId="8" applyNumberFormat="0" applyFill="0" applyAlignment="0" applyProtection="0">
      <alignment vertical="center"/>
    </xf>
    <xf numFmtId="0" fontId="23" fillId="26" borderId="0" applyNumberFormat="0" applyBorder="0" applyAlignment="0" applyProtection="0">
      <alignment vertical="center"/>
    </xf>
    <xf numFmtId="0" fontId="22" fillId="20" borderId="0" applyNumberFormat="0" applyBorder="0" applyAlignment="0" applyProtection="0">
      <alignment vertical="center"/>
    </xf>
    <xf numFmtId="0" fontId="9" fillId="32" borderId="0" applyNumberFormat="0" applyBorder="0" applyAlignment="0" applyProtection="0">
      <alignment vertical="center"/>
    </xf>
    <xf numFmtId="0" fontId="8" fillId="25" borderId="0" applyNumberFormat="0" applyBorder="0" applyAlignment="0" applyProtection="0">
      <alignment vertical="center"/>
    </xf>
    <xf numFmtId="0" fontId="9" fillId="5" borderId="0" applyNumberFormat="0" applyBorder="0" applyAlignment="0" applyProtection="0">
      <alignment vertical="center"/>
    </xf>
    <xf numFmtId="0" fontId="9" fillId="14" borderId="0" applyNumberFormat="0" applyBorder="0" applyAlignment="0" applyProtection="0">
      <alignment vertical="center"/>
    </xf>
    <xf numFmtId="0" fontId="9" fillId="17" borderId="0" applyNumberFormat="0" applyBorder="0" applyAlignment="0" applyProtection="0">
      <alignment vertical="center"/>
    </xf>
    <xf numFmtId="0" fontId="9" fillId="29" borderId="0" applyNumberFormat="0" applyBorder="0" applyAlignment="0" applyProtection="0">
      <alignment vertical="center"/>
    </xf>
    <xf numFmtId="0" fontId="8" fillId="31" borderId="0" applyNumberFormat="0" applyBorder="0" applyAlignment="0" applyProtection="0">
      <alignment vertical="center"/>
    </xf>
    <xf numFmtId="0" fontId="8" fillId="4" borderId="0" applyNumberFormat="0" applyBorder="0" applyAlignment="0" applyProtection="0">
      <alignment vertical="center"/>
    </xf>
    <xf numFmtId="0" fontId="9" fillId="13" borderId="0" applyNumberFormat="0" applyBorder="0" applyAlignment="0" applyProtection="0">
      <alignment vertical="center"/>
    </xf>
    <xf numFmtId="0" fontId="9" fillId="9" borderId="0" applyNumberFormat="0" applyBorder="0" applyAlignment="0" applyProtection="0">
      <alignment vertical="center"/>
    </xf>
    <xf numFmtId="0" fontId="8" fillId="16" borderId="0" applyNumberFormat="0" applyBorder="0" applyAlignment="0" applyProtection="0">
      <alignment vertical="center"/>
    </xf>
    <xf numFmtId="0" fontId="9" fillId="28" borderId="0" applyNumberFormat="0" applyBorder="0" applyAlignment="0" applyProtection="0">
      <alignment vertical="center"/>
    </xf>
    <xf numFmtId="0" fontId="8" fillId="8" borderId="0" applyNumberFormat="0" applyBorder="0" applyAlignment="0" applyProtection="0">
      <alignment vertical="center"/>
    </xf>
    <xf numFmtId="0" fontId="8" fillId="24" borderId="0" applyNumberFormat="0" applyBorder="0" applyAlignment="0" applyProtection="0">
      <alignment vertical="center"/>
    </xf>
    <xf numFmtId="0" fontId="9" fillId="23" borderId="0" applyNumberFormat="0" applyBorder="0" applyAlignment="0" applyProtection="0">
      <alignment vertical="center"/>
    </xf>
    <xf numFmtId="0" fontId="8" fillId="12" borderId="0" applyNumberFormat="0" applyBorder="0" applyAlignment="0" applyProtection="0">
      <alignment vertical="center"/>
    </xf>
    <xf numFmtId="0" fontId="21" fillId="0" borderId="0">
      <alignment vertical="center"/>
    </xf>
  </cellStyleXfs>
  <cellXfs count="61">
    <xf numFmtId="0" fontId="0" fillId="0" borderId="0" xfId="0">
      <alignment vertical="center"/>
    </xf>
    <xf numFmtId="0" fontId="1" fillId="0" borderId="0" xfId="0" applyFont="1" applyFill="1" applyAlignment="1">
      <alignment horizontal="center" vertical="center"/>
    </xf>
    <xf numFmtId="0" fontId="1" fillId="0" borderId="0" xfId="0" applyFont="1" applyAlignment="1">
      <alignment horizontal="center" vertical="center"/>
    </xf>
    <xf numFmtId="49" fontId="1" fillId="0" borderId="0" xfId="0" applyNumberFormat="1" applyFont="1" applyAlignment="1">
      <alignment horizontal="center" vertical="center"/>
    </xf>
    <xf numFmtId="0" fontId="1" fillId="0" borderId="0" xfId="0" applyFont="1" applyAlignment="1">
      <alignment horizontal="left" vertical="center"/>
    </xf>
    <xf numFmtId="0" fontId="2" fillId="2" borderId="0" xfId="0" applyFont="1" applyFill="1" applyAlignment="1">
      <alignment horizontal="center" vertical="center"/>
    </xf>
    <xf numFmtId="0" fontId="3" fillId="3" borderId="1" xfId="0" applyFont="1" applyFill="1" applyBorder="1" applyAlignment="1">
      <alignment horizontal="center" vertical="center"/>
    </xf>
    <xf numFmtId="49" fontId="3" fillId="3" borderId="1" xfId="0" applyNumberFormat="1" applyFont="1" applyFill="1" applyBorder="1" applyAlignment="1">
      <alignment horizontal="center" vertical="center"/>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xf>
    <xf numFmtId="0" fontId="1" fillId="0" borderId="2" xfId="0" applyFont="1" applyFill="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49" fontId="1" fillId="0" borderId="3" xfId="0" applyNumberFormat="1" applyFont="1" applyBorder="1" applyAlignment="1">
      <alignment horizontal="center" vertical="center"/>
    </xf>
    <xf numFmtId="0" fontId="1" fillId="0" borderId="3" xfId="0" applyFont="1" applyFill="1" applyBorder="1" applyAlignment="1">
      <alignment horizontal="center" vertical="center"/>
    </xf>
    <xf numFmtId="0" fontId="1" fillId="0" borderId="4" xfId="0" applyFont="1" applyBorder="1" applyAlignment="1">
      <alignment horizontal="center" vertical="center"/>
    </xf>
    <xf numFmtId="49" fontId="1" fillId="0" borderId="4" xfId="0" applyNumberFormat="1" applyFont="1" applyBorder="1" applyAlignment="1">
      <alignment horizontal="center" vertical="center"/>
    </xf>
    <xf numFmtId="0" fontId="1" fillId="0" borderId="4" xfId="0" applyFont="1" applyFill="1" applyBorder="1" applyAlignment="1">
      <alignment horizontal="center" vertical="center"/>
    </xf>
    <xf numFmtId="49" fontId="1" fillId="0" borderId="1" xfId="0" applyNumberFormat="1" applyFont="1" applyBorder="1" applyAlignment="1">
      <alignment horizontal="center" vertical="center"/>
    </xf>
    <xf numFmtId="0" fontId="1" fillId="0"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1" xfId="0" applyFill="1" applyBorder="1" applyAlignment="1">
      <alignment horizontal="center" vertical="center"/>
    </xf>
    <xf numFmtId="49" fontId="1" fillId="0" borderId="2" xfId="0" applyNumberFormat="1" applyFont="1" applyFill="1" applyBorder="1" applyAlignment="1">
      <alignment horizontal="center" vertical="center"/>
    </xf>
    <xf numFmtId="49" fontId="1" fillId="0" borderId="3"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2" fillId="2" borderId="0" xfId="0" applyFont="1" applyFill="1" applyAlignment="1">
      <alignment horizontal="left" vertical="center"/>
    </xf>
    <xf numFmtId="0" fontId="1" fillId="0" borderId="0" xfId="0" applyFont="1" applyBorder="1" applyAlignment="1">
      <alignment horizontal="center" vertical="center"/>
    </xf>
    <xf numFmtId="0" fontId="5" fillId="0" borderId="1" xfId="0" applyFont="1" applyBorder="1" applyAlignment="1">
      <alignment horizontal="center" vertical="center"/>
    </xf>
    <xf numFmtId="0" fontId="1" fillId="0" borderId="5" xfId="0" applyFont="1" applyBorder="1" applyAlignment="1">
      <alignment vertical="center"/>
    </xf>
    <xf numFmtId="0" fontId="1" fillId="0" borderId="0" xfId="0" applyFont="1" applyBorder="1" applyAlignment="1">
      <alignment vertical="center"/>
    </xf>
    <xf numFmtId="0" fontId="5" fillId="0" borderId="4" xfId="0" applyFont="1" applyBorder="1" applyAlignment="1">
      <alignment horizontal="center" vertical="center" wrapText="1"/>
    </xf>
    <xf numFmtId="0" fontId="1" fillId="0" borderId="5" xfId="0" applyFont="1" applyBorder="1" applyAlignment="1">
      <alignment horizontal="center" vertical="center"/>
    </xf>
    <xf numFmtId="0" fontId="5" fillId="0" borderId="2" xfId="0" applyFont="1" applyBorder="1" applyAlignment="1">
      <alignment horizontal="center" vertical="center"/>
    </xf>
    <xf numFmtId="0" fontId="6" fillId="0" borderId="5" xfId="0" applyFont="1" applyBorder="1" applyAlignment="1">
      <alignment horizontal="center" vertical="center"/>
    </xf>
    <xf numFmtId="0" fontId="6" fillId="0" borderId="0" xfId="0" applyFont="1" applyBorder="1" applyAlignment="1">
      <alignment vertical="center"/>
    </xf>
    <xf numFmtId="0" fontId="5" fillId="0" borderId="4" xfId="0" applyFont="1" applyBorder="1" applyAlignment="1">
      <alignment horizontal="center" vertical="center"/>
    </xf>
    <xf numFmtId="0" fontId="1" fillId="0" borderId="5" xfId="0" applyFont="1" applyBorder="1" applyAlignment="1">
      <alignment horizontal="left" vertical="center"/>
    </xf>
    <xf numFmtId="0" fontId="5" fillId="0" borderId="1" xfId="0" applyFont="1" applyBorder="1" applyAlignment="1">
      <alignment horizontal="center" vertical="center" wrapText="1"/>
    </xf>
    <xf numFmtId="0" fontId="6" fillId="0" borderId="5" xfId="0" applyFont="1" applyBorder="1" applyAlignment="1">
      <alignment horizontal="center" vertical="center" wrapText="1"/>
    </xf>
    <xf numFmtId="0" fontId="1" fillId="0" borderId="6" xfId="0" applyFont="1" applyBorder="1" applyAlignment="1">
      <alignment horizontal="center" vertical="center"/>
    </xf>
    <xf numFmtId="0" fontId="7" fillId="0" borderId="4" xfId="0" applyFont="1" applyBorder="1" applyAlignment="1">
      <alignment horizontal="center" vertical="center" wrapText="1"/>
    </xf>
    <xf numFmtId="0" fontId="5" fillId="0" borderId="2" xfId="0" applyFont="1" applyFill="1" applyBorder="1" applyAlignment="1">
      <alignment horizontal="center" vertical="center"/>
    </xf>
    <xf numFmtId="0" fontId="7" fillId="0" borderId="1" xfId="0" applyFont="1" applyBorder="1" applyAlignment="1">
      <alignment horizontal="center" vertical="center" wrapText="1"/>
    </xf>
    <xf numFmtId="0" fontId="1" fillId="0" borderId="4" xfId="0" applyFont="1" applyBorder="1" applyAlignment="1">
      <alignment horizontal="center" vertical="center" wrapText="1"/>
    </xf>
    <xf numFmtId="0" fontId="7" fillId="0" borderId="2" xfId="0" applyFont="1" applyFill="1" applyBorder="1" applyAlignment="1">
      <alignment horizontal="center" vertical="center" wrapText="1"/>
    </xf>
    <xf numFmtId="0" fontId="1" fillId="0" borderId="0" xfId="0" applyFont="1" applyFill="1" applyBorder="1" applyAlignment="1">
      <alignment horizontal="center" vertical="center"/>
    </xf>
    <xf numFmtId="0" fontId="6" fillId="0" borderId="0" xfId="0" applyFont="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 fillId="0" borderId="5"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1"/>
  <sheetViews>
    <sheetView tabSelected="1" zoomScale="80" zoomScaleNormal="80" workbookViewId="0">
      <pane ySplit="2" topLeftCell="A3" activePane="bottomLeft" state="frozen"/>
      <selection/>
      <selection pane="bottomLeft" activeCell="E4" sqref="E4"/>
    </sheetView>
  </sheetViews>
  <sheetFormatPr defaultColWidth="9" defaultRowHeight="25.5" customHeight="1"/>
  <cols>
    <col min="1" max="1" width="5.62727272727273" style="2" customWidth="1"/>
    <col min="2" max="2" width="12.2545454545455" style="3" customWidth="1"/>
    <col min="3" max="3" width="30" style="2" customWidth="1"/>
    <col min="4" max="4" width="12.2545454545455" style="2" customWidth="1"/>
    <col min="5" max="5" width="19.8727272727273" style="2" customWidth="1"/>
    <col min="6" max="6" width="12.6272727272727" style="2" customWidth="1"/>
    <col min="7" max="7" width="11.1272727272727" style="2" customWidth="1"/>
    <col min="8" max="8" width="21.5" style="2" customWidth="1"/>
    <col min="9" max="9" width="20" style="2" customWidth="1"/>
    <col min="10" max="10" width="50.1272727272727" style="2" customWidth="1"/>
    <col min="11" max="11" width="45.2545454545455" style="4" customWidth="1"/>
    <col min="12" max="12" width="27.5" style="2" customWidth="1"/>
    <col min="13" max="16384" width="9" style="2"/>
  </cols>
  <sheetData>
    <row r="1" ht="38.25" customHeight="1" spans="1:11">
      <c r="A1" s="5" t="s">
        <v>0</v>
      </c>
      <c r="B1" s="5"/>
      <c r="C1" s="5"/>
      <c r="D1" s="5"/>
      <c r="E1" s="5"/>
      <c r="F1" s="5"/>
      <c r="G1" s="5"/>
      <c r="H1" s="5"/>
      <c r="I1" s="5"/>
      <c r="J1" s="36"/>
      <c r="K1" s="2"/>
    </row>
    <row r="2" customHeight="1" spans="1:12">
      <c r="A2" s="6" t="s">
        <v>1</v>
      </c>
      <c r="B2" s="7" t="s">
        <v>2</v>
      </c>
      <c r="C2" s="6" t="s">
        <v>3</v>
      </c>
      <c r="D2" s="6" t="s">
        <v>4</v>
      </c>
      <c r="E2" s="6" t="s">
        <v>5</v>
      </c>
      <c r="F2" s="6" t="s">
        <v>6</v>
      </c>
      <c r="G2" s="6" t="s">
        <v>7</v>
      </c>
      <c r="H2" s="6" t="s">
        <v>8</v>
      </c>
      <c r="I2" s="6" t="s">
        <v>9</v>
      </c>
      <c r="J2" s="6" t="s">
        <v>10</v>
      </c>
      <c r="K2" s="2"/>
      <c r="L2" s="37"/>
    </row>
    <row r="3" ht="36.95" customHeight="1" spans="1:12">
      <c r="A3" s="8">
        <f>COUNTA($B$3:B3)</f>
        <v>1</v>
      </c>
      <c r="B3" s="9">
        <v>99010004</v>
      </c>
      <c r="C3" s="10" t="s">
        <v>11</v>
      </c>
      <c r="D3" s="11" t="s">
        <v>12</v>
      </c>
      <c r="E3" s="11" t="s">
        <v>13</v>
      </c>
      <c r="F3" s="11" t="s">
        <v>14</v>
      </c>
      <c r="G3" s="11">
        <v>14</v>
      </c>
      <c r="H3" s="11">
        <v>8000</v>
      </c>
      <c r="I3" s="11"/>
      <c r="J3" s="38"/>
      <c r="K3" s="39"/>
      <c r="L3" s="40"/>
    </row>
    <row r="4" ht="36.95" customHeight="1" spans="1:12">
      <c r="A4" s="12"/>
      <c r="B4" s="13"/>
      <c r="C4" s="14"/>
      <c r="D4" s="11" t="s">
        <v>15</v>
      </c>
      <c r="E4" s="11" t="s">
        <v>16</v>
      </c>
      <c r="F4" s="11" t="s">
        <v>14</v>
      </c>
      <c r="G4" s="11">
        <v>2</v>
      </c>
      <c r="H4" s="11">
        <v>10000</v>
      </c>
      <c r="I4" s="11"/>
      <c r="J4" s="38" t="s">
        <v>17</v>
      </c>
      <c r="K4" s="39"/>
      <c r="L4" s="40"/>
    </row>
    <row r="5" ht="36.95" customHeight="1" spans="1:12">
      <c r="A5" s="12"/>
      <c r="B5" s="13"/>
      <c r="C5" s="14"/>
      <c r="D5" s="11" t="s">
        <v>15</v>
      </c>
      <c r="E5" s="11" t="s">
        <v>18</v>
      </c>
      <c r="F5" s="11" t="s">
        <v>14</v>
      </c>
      <c r="G5" s="11">
        <v>2</v>
      </c>
      <c r="H5" s="11">
        <v>10000</v>
      </c>
      <c r="I5" s="11"/>
      <c r="J5" s="38" t="s">
        <v>19</v>
      </c>
      <c r="K5" s="39"/>
      <c r="L5" s="40"/>
    </row>
    <row r="6" ht="36.95" customHeight="1" spans="1:12">
      <c r="A6" s="15"/>
      <c r="B6" s="16"/>
      <c r="C6" s="17"/>
      <c r="D6" s="11" t="s">
        <v>15</v>
      </c>
      <c r="E6" s="11" t="s">
        <v>16</v>
      </c>
      <c r="F6" s="11" t="s">
        <v>14</v>
      </c>
      <c r="G6" s="11">
        <v>1</v>
      </c>
      <c r="H6" s="11">
        <v>10000</v>
      </c>
      <c r="I6" s="11"/>
      <c r="J6" s="38" t="s">
        <v>20</v>
      </c>
      <c r="K6" s="39"/>
      <c r="L6" s="40"/>
    </row>
    <row r="7" ht="36.95" customHeight="1" spans="1:12">
      <c r="A7" s="11">
        <f>COUNTA($B$3:B7)</f>
        <v>2</v>
      </c>
      <c r="B7" s="18">
        <v>99010035</v>
      </c>
      <c r="C7" s="19" t="s">
        <v>21</v>
      </c>
      <c r="D7" s="11" t="s">
        <v>12</v>
      </c>
      <c r="E7" s="11" t="s">
        <v>13</v>
      </c>
      <c r="F7" s="11" t="s">
        <v>14</v>
      </c>
      <c r="G7" s="11" t="s">
        <v>22</v>
      </c>
      <c r="H7" s="11">
        <v>10000</v>
      </c>
      <c r="I7" s="11"/>
      <c r="J7" s="41" t="s">
        <v>23</v>
      </c>
      <c r="K7" s="42"/>
      <c r="L7" s="37"/>
    </row>
    <row r="8" ht="36.95" customHeight="1" spans="1:12">
      <c r="A8" s="11">
        <f>COUNTA($B$3:B8)</f>
        <v>3</v>
      </c>
      <c r="B8" s="20" t="s">
        <v>24</v>
      </c>
      <c r="C8" s="21" t="s">
        <v>25</v>
      </c>
      <c r="D8" s="11" t="s">
        <v>12</v>
      </c>
      <c r="E8" s="11" t="s">
        <v>26</v>
      </c>
      <c r="F8" s="11" t="s">
        <v>14</v>
      </c>
      <c r="G8" s="11">
        <v>10</v>
      </c>
      <c r="H8" s="11">
        <v>3000</v>
      </c>
      <c r="I8" s="11"/>
      <c r="J8" s="38"/>
      <c r="K8" s="39"/>
      <c r="L8" s="40"/>
    </row>
    <row r="9" ht="36.95" customHeight="1" spans="1:12">
      <c r="A9" s="19">
        <f>COUNTA($B$3:B9)</f>
        <v>4</v>
      </c>
      <c r="B9" s="22" t="s">
        <v>27</v>
      </c>
      <c r="C9" s="21" t="s">
        <v>28</v>
      </c>
      <c r="D9" s="10" t="s">
        <v>12</v>
      </c>
      <c r="E9" s="10" t="s">
        <v>29</v>
      </c>
      <c r="F9" s="10" t="s">
        <v>14</v>
      </c>
      <c r="G9" s="9" t="s">
        <v>30</v>
      </c>
      <c r="H9" s="11">
        <v>8000</v>
      </c>
      <c r="I9" s="11" t="s">
        <v>31</v>
      </c>
      <c r="J9" s="43" t="s">
        <v>32</v>
      </c>
      <c r="K9" s="44"/>
      <c r="L9" s="45"/>
    </row>
    <row r="10" ht="36.95" customHeight="1" spans="1:12">
      <c r="A10" s="19"/>
      <c r="B10" s="23"/>
      <c r="C10" s="24"/>
      <c r="D10" s="17"/>
      <c r="E10" s="17"/>
      <c r="F10" s="17"/>
      <c r="G10" s="16"/>
      <c r="H10" s="11">
        <v>6000</v>
      </c>
      <c r="I10" s="11" t="s">
        <v>33</v>
      </c>
      <c r="J10" s="46"/>
      <c r="K10" s="44"/>
      <c r="L10" s="45"/>
    </row>
    <row r="11" ht="36.95" customHeight="1" spans="1:12">
      <c r="A11" s="10">
        <f>COUNTA($B$3:B11)</f>
        <v>5</v>
      </c>
      <c r="B11" s="25" t="s">
        <v>34</v>
      </c>
      <c r="C11" s="10" t="s">
        <v>35</v>
      </c>
      <c r="D11" s="11" t="s">
        <v>12</v>
      </c>
      <c r="E11" s="11" t="s">
        <v>16</v>
      </c>
      <c r="F11" s="11" t="s">
        <v>14</v>
      </c>
      <c r="G11" s="11">
        <v>1</v>
      </c>
      <c r="H11" s="11">
        <v>6000</v>
      </c>
      <c r="I11" s="11" t="s">
        <v>31</v>
      </c>
      <c r="J11" s="38" t="s">
        <v>36</v>
      </c>
      <c r="K11" s="47"/>
      <c r="L11" s="40"/>
    </row>
    <row r="12" ht="36.95" customHeight="1" spans="1:12">
      <c r="A12" s="14"/>
      <c r="B12" s="26"/>
      <c r="C12" s="14"/>
      <c r="D12" s="11" t="s">
        <v>12</v>
      </c>
      <c r="E12" s="11" t="s">
        <v>16</v>
      </c>
      <c r="F12" s="11" t="s">
        <v>14</v>
      </c>
      <c r="G12" s="11">
        <v>3</v>
      </c>
      <c r="H12" s="11">
        <v>4000</v>
      </c>
      <c r="I12" s="11" t="s">
        <v>33</v>
      </c>
      <c r="J12" s="38" t="s">
        <v>36</v>
      </c>
      <c r="K12" s="47"/>
      <c r="L12" s="40"/>
    </row>
    <row r="13" ht="36.95" customHeight="1" spans="1:12">
      <c r="A13" s="17"/>
      <c r="B13" s="27"/>
      <c r="C13" s="17"/>
      <c r="D13" s="11" t="s">
        <v>37</v>
      </c>
      <c r="E13" s="11" t="s">
        <v>16</v>
      </c>
      <c r="F13" s="11" t="s">
        <v>14</v>
      </c>
      <c r="G13" s="11">
        <v>4</v>
      </c>
      <c r="H13" s="11">
        <v>3000</v>
      </c>
      <c r="I13" s="11"/>
      <c r="J13" s="38" t="s">
        <v>36</v>
      </c>
      <c r="K13" s="47"/>
      <c r="L13" s="40"/>
    </row>
    <row r="14" ht="36.95" customHeight="1" spans="1:12">
      <c r="A14" s="8">
        <f>COUNTA($B$3:B14)</f>
        <v>6</v>
      </c>
      <c r="B14" s="9" t="s">
        <v>38</v>
      </c>
      <c r="C14" s="10" t="s">
        <v>39</v>
      </c>
      <c r="D14" s="11" t="s">
        <v>12</v>
      </c>
      <c r="E14" s="11" t="s">
        <v>40</v>
      </c>
      <c r="F14" s="11" t="s">
        <v>14</v>
      </c>
      <c r="G14" s="11">
        <v>2</v>
      </c>
      <c r="H14" s="11">
        <v>10000</v>
      </c>
      <c r="I14" s="11"/>
      <c r="J14" s="48" t="s">
        <v>41</v>
      </c>
      <c r="K14" s="39"/>
      <c r="L14" s="40"/>
    </row>
    <row r="15" ht="36.95" customHeight="1" spans="1:12">
      <c r="A15" s="15"/>
      <c r="B15" s="16"/>
      <c r="C15" s="17"/>
      <c r="D15" s="11" t="s">
        <v>12</v>
      </c>
      <c r="E15" s="11" t="s">
        <v>40</v>
      </c>
      <c r="F15" s="11" t="s">
        <v>14</v>
      </c>
      <c r="G15" s="11">
        <v>1</v>
      </c>
      <c r="H15" s="11">
        <v>20000</v>
      </c>
      <c r="I15" s="11"/>
      <c r="J15" s="48" t="s">
        <v>42</v>
      </c>
      <c r="K15" s="39"/>
      <c r="L15" s="40"/>
    </row>
    <row r="16" ht="36.95" customHeight="1" spans="1:12">
      <c r="A16" s="11">
        <f>COUNTA($B$3:B16)</f>
        <v>7</v>
      </c>
      <c r="B16" s="28" t="s">
        <v>43</v>
      </c>
      <c r="C16" s="29" t="s">
        <v>44</v>
      </c>
      <c r="D16" s="11" t="s">
        <v>37</v>
      </c>
      <c r="E16" s="11" t="s">
        <v>40</v>
      </c>
      <c r="F16" s="11" t="s">
        <v>14</v>
      </c>
      <c r="G16" s="11">
        <v>10</v>
      </c>
      <c r="H16" s="11">
        <v>3000</v>
      </c>
      <c r="I16" s="11"/>
      <c r="J16" s="48" t="s">
        <v>45</v>
      </c>
      <c r="K16" s="49"/>
      <c r="L16" s="37"/>
    </row>
    <row r="17" ht="26.1" customHeight="1" spans="1:12">
      <c r="A17" s="8">
        <f>COUNTA($B$3:B17)</f>
        <v>8</v>
      </c>
      <c r="B17" s="30" t="s">
        <v>46</v>
      </c>
      <c r="C17" s="31" t="s">
        <v>47</v>
      </c>
      <c r="D17" s="19" t="s">
        <v>12</v>
      </c>
      <c r="E17" s="19" t="s">
        <v>48</v>
      </c>
      <c r="F17" s="19" t="s">
        <v>14</v>
      </c>
      <c r="G17" s="19">
        <v>1</v>
      </c>
      <c r="H17" s="19">
        <v>2000</v>
      </c>
      <c r="I17" s="11" t="s">
        <v>33</v>
      </c>
      <c r="J17" s="38" t="s">
        <v>49</v>
      </c>
      <c r="K17" s="39"/>
      <c r="L17" s="40"/>
    </row>
    <row r="18" ht="26.1" customHeight="1" spans="1:12">
      <c r="A18" s="15"/>
      <c r="B18" s="32"/>
      <c r="C18" s="33"/>
      <c r="D18" s="19" t="s">
        <v>12</v>
      </c>
      <c r="E18" s="19" t="s">
        <v>48</v>
      </c>
      <c r="F18" s="19" t="s">
        <v>14</v>
      </c>
      <c r="G18" s="19">
        <v>1</v>
      </c>
      <c r="H18" s="19">
        <v>1000</v>
      </c>
      <c r="I18" s="50" t="s">
        <v>50</v>
      </c>
      <c r="J18" s="38" t="s">
        <v>49</v>
      </c>
      <c r="K18" s="39"/>
      <c r="L18" s="40"/>
    </row>
    <row r="19" ht="36.95" customHeight="1" spans="1:12">
      <c r="A19" s="8">
        <f>COUNTA($B$3:B19)</f>
        <v>9</v>
      </c>
      <c r="B19" s="9" t="s">
        <v>51</v>
      </c>
      <c r="C19" s="10" t="s">
        <v>52</v>
      </c>
      <c r="D19" s="11" t="s">
        <v>12</v>
      </c>
      <c r="E19" s="11" t="s">
        <v>26</v>
      </c>
      <c r="F19" s="11" t="s">
        <v>14</v>
      </c>
      <c r="G19" s="11">
        <v>8</v>
      </c>
      <c r="H19" s="11">
        <v>4000</v>
      </c>
      <c r="I19" s="11"/>
      <c r="J19" s="51" t="s">
        <v>53</v>
      </c>
      <c r="K19" s="39"/>
      <c r="L19" s="40"/>
    </row>
    <row r="20" ht="36.95" customHeight="1" spans="1:12">
      <c r="A20" s="15"/>
      <c r="B20" s="16"/>
      <c r="C20" s="17"/>
      <c r="D20" s="11" t="s">
        <v>37</v>
      </c>
      <c r="E20" s="11" t="s">
        <v>26</v>
      </c>
      <c r="F20" s="11" t="s">
        <v>14</v>
      </c>
      <c r="G20" s="11">
        <v>5</v>
      </c>
      <c r="H20" s="11">
        <v>3000</v>
      </c>
      <c r="I20" s="11"/>
      <c r="J20" s="51" t="s">
        <v>54</v>
      </c>
      <c r="K20" s="39"/>
      <c r="L20" s="40"/>
    </row>
    <row r="21" s="1" customFormat="1" ht="36.95" customHeight="1" spans="1:12">
      <c r="A21" s="19">
        <f>COUNTA($B$3:B21)</f>
        <v>10</v>
      </c>
      <c r="B21" s="22" t="s">
        <v>55</v>
      </c>
      <c r="C21" s="19" t="s">
        <v>56</v>
      </c>
      <c r="D21" s="19" t="s">
        <v>12</v>
      </c>
      <c r="E21" s="19" t="s">
        <v>48</v>
      </c>
      <c r="F21" s="19" t="s">
        <v>14</v>
      </c>
      <c r="G21" s="19">
        <v>2</v>
      </c>
      <c r="H21" s="19">
        <v>2000</v>
      </c>
      <c r="I21" s="19"/>
      <c r="J21" s="52" t="s">
        <v>57</v>
      </c>
      <c r="K21" s="44"/>
      <c r="L21" s="40"/>
    </row>
    <row r="22" ht="36.95" customHeight="1" spans="1:12">
      <c r="A22" s="11">
        <f>COUNTA($B$3:B22)</f>
        <v>11</v>
      </c>
      <c r="B22" s="18" t="s">
        <v>58</v>
      </c>
      <c r="C22" s="19" t="s">
        <v>59</v>
      </c>
      <c r="D22" s="11" t="s">
        <v>12</v>
      </c>
      <c r="E22" s="11" t="s">
        <v>60</v>
      </c>
      <c r="F22" s="11" t="s">
        <v>14</v>
      </c>
      <c r="G22" s="11">
        <v>2</v>
      </c>
      <c r="H22" s="11">
        <v>5000</v>
      </c>
      <c r="I22" s="11"/>
      <c r="J22" s="53" t="s">
        <v>61</v>
      </c>
      <c r="K22" s="39"/>
      <c r="L22" s="40"/>
    </row>
    <row r="23" ht="36.95" customHeight="1" spans="1:12">
      <c r="A23" s="10">
        <f>COUNTA($B$3:B23)</f>
        <v>12</v>
      </c>
      <c r="B23" s="25" t="s">
        <v>62</v>
      </c>
      <c r="C23" s="10" t="s">
        <v>63</v>
      </c>
      <c r="D23" s="34" t="s">
        <v>12</v>
      </c>
      <c r="E23" s="34" t="s">
        <v>64</v>
      </c>
      <c r="F23" s="34" t="s">
        <v>14</v>
      </c>
      <c r="G23" s="34">
        <v>4</v>
      </c>
      <c r="H23" s="34">
        <v>8000</v>
      </c>
      <c r="I23" s="11" t="s">
        <v>31</v>
      </c>
      <c r="J23" s="48" t="s">
        <v>65</v>
      </c>
      <c r="K23" s="47"/>
      <c r="L23" s="40"/>
    </row>
    <row r="24" ht="36.95" customHeight="1" spans="1:12">
      <c r="A24" s="14"/>
      <c r="B24" s="26"/>
      <c r="C24" s="14"/>
      <c r="D24" s="34" t="s">
        <v>12</v>
      </c>
      <c r="E24" s="34" t="s">
        <v>64</v>
      </c>
      <c r="F24" s="34" t="s">
        <v>14</v>
      </c>
      <c r="G24" s="34">
        <v>6</v>
      </c>
      <c r="H24" s="34">
        <v>5000</v>
      </c>
      <c r="I24" s="11" t="s">
        <v>33</v>
      </c>
      <c r="J24" s="48"/>
      <c r="K24" s="47"/>
      <c r="L24" s="40"/>
    </row>
    <row r="25" ht="36.95" customHeight="1" spans="1:12">
      <c r="A25" s="17"/>
      <c r="B25" s="27"/>
      <c r="C25" s="17"/>
      <c r="D25" s="19" t="s">
        <v>37</v>
      </c>
      <c r="E25" s="19" t="s">
        <v>64</v>
      </c>
      <c r="F25" s="19" t="s">
        <v>14</v>
      </c>
      <c r="G25" s="19">
        <v>4</v>
      </c>
      <c r="H25" s="19">
        <v>10000</v>
      </c>
      <c r="I25" s="54"/>
      <c r="J25" s="41" t="s">
        <v>66</v>
      </c>
      <c r="K25" s="47"/>
      <c r="L25" s="40"/>
    </row>
    <row r="26" ht="36.95" customHeight="1" spans="1:12">
      <c r="A26" s="11">
        <f>COUNTA($B$3:B26)</f>
        <v>13</v>
      </c>
      <c r="B26" s="18" t="s">
        <v>67</v>
      </c>
      <c r="C26" s="19" t="s">
        <v>68</v>
      </c>
      <c r="D26" s="11" t="s">
        <v>12</v>
      </c>
      <c r="E26" s="11" t="s">
        <v>16</v>
      </c>
      <c r="F26" s="11" t="s">
        <v>14</v>
      </c>
      <c r="G26" s="11">
        <v>5</v>
      </c>
      <c r="H26" s="11">
        <v>5000</v>
      </c>
      <c r="I26" s="11"/>
      <c r="J26" s="48" t="s">
        <v>69</v>
      </c>
      <c r="K26" s="39"/>
      <c r="L26" s="40"/>
    </row>
    <row r="27" ht="36.95" customHeight="1" spans="1:12">
      <c r="A27" s="8">
        <f>COUNTA($B$3:B27)</f>
        <v>14</v>
      </c>
      <c r="B27" s="9" t="s">
        <v>70</v>
      </c>
      <c r="C27" s="10" t="s">
        <v>71</v>
      </c>
      <c r="D27" s="11" t="s">
        <v>12</v>
      </c>
      <c r="E27" s="11" t="s">
        <v>40</v>
      </c>
      <c r="F27" s="11" t="s">
        <v>14</v>
      </c>
      <c r="G27" s="11">
        <v>2</v>
      </c>
      <c r="H27" s="11">
        <v>2000</v>
      </c>
      <c r="I27" s="11"/>
      <c r="J27" s="38" t="s">
        <v>72</v>
      </c>
      <c r="K27" s="39"/>
      <c r="L27" s="40"/>
    </row>
    <row r="28" ht="36.95" customHeight="1" spans="1:12">
      <c r="A28" s="15"/>
      <c r="B28" s="16"/>
      <c r="C28" s="17"/>
      <c r="D28" s="11" t="s">
        <v>12</v>
      </c>
      <c r="E28" s="11" t="s">
        <v>40</v>
      </c>
      <c r="F28" s="11" t="s">
        <v>14</v>
      </c>
      <c r="G28" s="11">
        <v>1</v>
      </c>
      <c r="H28" s="11">
        <v>2000</v>
      </c>
      <c r="I28" s="11"/>
      <c r="J28" s="38" t="s">
        <v>73</v>
      </c>
      <c r="K28" s="39"/>
      <c r="L28" s="40"/>
    </row>
    <row r="29" s="1" customFormat="1" ht="36.95" customHeight="1" spans="1:12">
      <c r="A29" s="19">
        <f>COUNTA($B$3:B29)</f>
        <v>15</v>
      </c>
      <c r="B29" s="22" t="s">
        <v>74</v>
      </c>
      <c r="C29" s="19" t="s">
        <v>75</v>
      </c>
      <c r="D29" s="19" t="s">
        <v>12</v>
      </c>
      <c r="E29" s="19" t="s">
        <v>60</v>
      </c>
      <c r="F29" s="19" t="s">
        <v>14</v>
      </c>
      <c r="G29" s="19">
        <v>2</v>
      </c>
      <c r="H29" s="19">
        <v>5000</v>
      </c>
      <c r="I29" s="19"/>
      <c r="J29" s="55" t="s">
        <v>76</v>
      </c>
      <c r="K29" s="42"/>
      <c r="L29" s="37"/>
    </row>
    <row r="30" ht="36.95" customHeight="1" spans="1:12">
      <c r="A30" s="8">
        <f>COUNTA($B$3:B30)</f>
        <v>16</v>
      </c>
      <c r="B30" s="9" t="s">
        <v>77</v>
      </c>
      <c r="C30" s="31" t="s">
        <v>78</v>
      </c>
      <c r="D30" s="8" t="s">
        <v>12</v>
      </c>
      <c r="E30" s="8" t="s">
        <v>16</v>
      </c>
      <c r="F30" s="11" t="s">
        <v>14</v>
      </c>
      <c r="G30" s="11">
        <v>10</v>
      </c>
      <c r="H30" s="11">
        <v>5000</v>
      </c>
      <c r="I30" s="11"/>
      <c r="J30" s="48" t="s">
        <v>79</v>
      </c>
      <c r="K30" s="42"/>
      <c r="L30" s="37"/>
    </row>
    <row r="31" ht="36.95" customHeight="1" spans="1:12">
      <c r="A31" s="19">
        <f>COUNTA($B$3:B31)</f>
        <v>17</v>
      </c>
      <c r="B31" s="22" t="s">
        <v>80</v>
      </c>
      <c r="C31" s="19" t="s">
        <v>81</v>
      </c>
      <c r="D31" s="19" t="s">
        <v>12</v>
      </c>
      <c r="E31" s="19" t="s">
        <v>29</v>
      </c>
      <c r="F31" s="19" t="s">
        <v>14</v>
      </c>
      <c r="G31" s="19">
        <v>2</v>
      </c>
      <c r="H31" s="19">
        <v>6000</v>
      </c>
      <c r="I31" s="11" t="s">
        <v>31</v>
      </c>
      <c r="J31" s="48" t="s">
        <v>82</v>
      </c>
      <c r="K31" s="44"/>
      <c r="L31" s="40"/>
    </row>
    <row r="32" ht="36.95" customHeight="1" spans="1:12">
      <c r="A32" s="19"/>
      <c r="B32" s="22"/>
      <c r="C32" s="19"/>
      <c r="D32" s="19"/>
      <c r="E32" s="19"/>
      <c r="F32" s="19" t="s">
        <v>14</v>
      </c>
      <c r="G32" s="19">
        <v>4</v>
      </c>
      <c r="H32" s="19">
        <v>3000</v>
      </c>
      <c r="I32" s="11" t="s">
        <v>33</v>
      </c>
      <c r="J32" s="48"/>
      <c r="K32" s="44"/>
      <c r="L32" s="40"/>
    </row>
    <row r="33" ht="36.95" customHeight="1" spans="1:12">
      <c r="A33" s="19"/>
      <c r="B33" s="22"/>
      <c r="C33" s="19"/>
      <c r="D33" s="19"/>
      <c r="E33" s="19"/>
      <c r="F33" s="19" t="s">
        <v>14</v>
      </c>
      <c r="G33" s="19">
        <v>4</v>
      </c>
      <c r="H33" s="19">
        <v>1500</v>
      </c>
      <c r="I33" s="11" t="s">
        <v>50</v>
      </c>
      <c r="J33" s="48"/>
      <c r="K33" s="44"/>
      <c r="L33" s="40"/>
    </row>
    <row r="34" ht="36.95" customHeight="1" spans="1:12">
      <c r="A34" s="11">
        <f>COUNTA($B$3:B34)</f>
        <v>18</v>
      </c>
      <c r="B34" s="18" t="s">
        <v>83</v>
      </c>
      <c r="C34" s="19" t="s">
        <v>84</v>
      </c>
      <c r="D34" s="11" t="s">
        <v>12</v>
      </c>
      <c r="E34" s="11" t="s">
        <v>85</v>
      </c>
      <c r="F34" s="11" t="s">
        <v>14</v>
      </c>
      <c r="G34" s="11">
        <v>5</v>
      </c>
      <c r="H34" s="11">
        <v>4000</v>
      </c>
      <c r="I34" s="11"/>
      <c r="J34" s="48" t="s">
        <v>86</v>
      </c>
      <c r="K34" s="39"/>
      <c r="L34" s="40"/>
    </row>
    <row r="35" ht="36.95" customHeight="1" spans="1:12">
      <c r="A35" s="8">
        <f>COUNTA($B$3:B35)</f>
        <v>19</v>
      </c>
      <c r="B35" s="9" t="s">
        <v>87</v>
      </c>
      <c r="C35" s="10" t="s">
        <v>88</v>
      </c>
      <c r="D35" s="11" t="s">
        <v>12</v>
      </c>
      <c r="E35" s="11" t="s">
        <v>29</v>
      </c>
      <c r="F35" s="11" t="s">
        <v>14</v>
      </c>
      <c r="G35" s="11">
        <v>4</v>
      </c>
      <c r="H35" s="11">
        <v>5000</v>
      </c>
      <c r="I35" s="11"/>
      <c r="J35" s="48" t="s">
        <v>89</v>
      </c>
      <c r="K35" s="39"/>
      <c r="L35" s="40"/>
    </row>
    <row r="36" ht="52" spans="1:12">
      <c r="A36" s="15"/>
      <c r="B36" s="16"/>
      <c r="C36" s="17"/>
      <c r="D36" s="11" t="s">
        <v>37</v>
      </c>
      <c r="E36" s="11" t="s">
        <v>29</v>
      </c>
      <c r="F36" s="11" t="s">
        <v>14</v>
      </c>
      <c r="G36" s="11">
        <v>5</v>
      </c>
      <c r="H36" s="11">
        <v>2000</v>
      </c>
      <c r="I36" s="11"/>
      <c r="J36" s="48" t="s">
        <v>90</v>
      </c>
      <c r="K36" s="39"/>
      <c r="L36" s="40"/>
    </row>
    <row r="37" ht="36.95" customHeight="1" spans="1:12">
      <c r="A37" s="10">
        <f>COUNTA($B$3:B37)</f>
        <v>20</v>
      </c>
      <c r="B37" s="25" t="s">
        <v>91</v>
      </c>
      <c r="C37" s="10" t="s">
        <v>92</v>
      </c>
      <c r="D37" s="19" t="s">
        <v>37</v>
      </c>
      <c r="E37" s="19" t="s">
        <v>48</v>
      </c>
      <c r="F37" s="19" t="s">
        <v>14</v>
      </c>
      <c r="G37" s="19">
        <v>5</v>
      </c>
      <c r="H37" s="11">
        <v>2000</v>
      </c>
      <c r="I37" s="11"/>
      <c r="J37" s="48" t="s">
        <v>93</v>
      </c>
      <c r="K37" s="42"/>
      <c r="L37" s="37"/>
    </row>
    <row r="38" ht="36.95" customHeight="1" spans="1:11">
      <c r="A38" s="10">
        <f>COUNTA($B$3:B38)</f>
        <v>21</v>
      </c>
      <c r="B38" s="25" t="s">
        <v>94</v>
      </c>
      <c r="C38" s="10" t="s">
        <v>95</v>
      </c>
      <c r="D38" s="8" t="s">
        <v>12</v>
      </c>
      <c r="E38" s="11" t="s">
        <v>64</v>
      </c>
      <c r="F38" s="11" t="s">
        <v>14</v>
      </c>
      <c r="G38" s="11">
        <v>8</v>
      </c>
      <c r="H38" s="11">
        <v>5000</v>
      </c>
      <c r="I38" s="11"/>
      <c r="J38" s="48"/>
      <c r="K38" s="42"/>
    </row>
    <row r="39" ht="36.95" customHeight="1" spans="1:11">
      <c r="A39" s="8">
        <f>COUNTA($B$3:B39)</f>
        <v>22</v>
      </c>
      <c r="B39" s="25" t="s">
        <v>96</v>
      </c>
      <c r="C39" s="10" t="s">
        <v>97</v>
      </c>
      <c r="D39" s="19" t="s">
        <v>12</v>
      </c>
      <c r="E39" s="19" t="s">
        <v>60</v>
      </c>
      <c r="F39" s="19" t="s">
        <v>14</v>
      </c>
      <c r="G39" s="19">
        <v>10</v>
      </c>
      <c r="H39" s="19">
        <v>5000</v>
      </c>
      <c r="I39" s="19"/>
      <c r="J39" s="38" t="s">
        <v>98</v>
      </c>
      <c r="K39" s="56"/>
    </row>
    <row r="40" ht="36.95" customHeight="1" spans="1:11">
      <c r="A40" s="10">
        <f>COUNTA($B$3:B40)</f>
        <v>23</v>
      </c>
      <c r="B40" s="22">
        <v>21010055</v>
      </c>
      <c r="C40" s="29" t="s">
        <v>99</v>
      </c>
      <c r="D40" s="11" t="s">
        <v>12</v>
      </c>
      <c r="E40" s="11" t="s">
        <v>60</v>
      </c>
      <c r="F40" s="11" t="s">
        <v>14</v>
      </c>
      <c r="G40" s="11">
        <v>7</v>
      </c>
      <c r="H40" s="11">
        <v>10000</v>
      </c>
      <c r="I40" s="11"/>
      <c r="J40" s="38" t="s">
        <v>100</v>
      </c>
      <c r="K40" s="2"/>
    </row>
    <row r="41" ht="36.95" customHeight="1" spans="1:11">
      <c r="A41" s="8">
        <f>COUNTA($B$3:B42)</f>
        <v>24</v>
      </c>
      <c r="B41" s="9" t="s">
        <v>101</v>
      </c>
      <c r="C41" s="10" t="s">
        <v>102</v>
      </c>
      <c r="D41" s="11" t="s">
        <v>37</v>
      </c>
      <c r="E41" s="11" t="s">
        <v>13</v>
      </c>
      <c r="F41" s="11" t="s">
        <v>14</v>
      </c>
      <c r="G41" s="11">
        <v>2</v>
      </c>
      <c r="H41" s="11">
        <v>4000</v>
      </c>
      <c r="I41" s="11"/>
      <c r="J41" s="11"/>
      <c r="K41" s="2"/>
    </row>
    <row r="42" ht="36.95" customHeight="1" spans="1:11">
      <c r="A42" s="15"/>
      <c r="B42" s="16"/>
      <c r="C42" s="17"/>
      <c r="D42" s="11" t="s">
        <v>103</v>
      </c>
      <c r="E42" s="11" t="s">
        <v>13</v>
      </c>
      <c r="F42" s="35" t="s">
        <v>104</v>
      </c>
      <c r="G42" s="11">
        <v>2</v>
      </c>
      <c r="H42" s="11">
        <v>5000</v>
      </c>
      <c r="I42" s="11"/>
      <c r="J42" s="38" t="s">
        <v>105</v>
      </c>
      <c r="K42" s="2"/>
    </row>
    <row r="43" ht="36.95" customHeight="1" spans="1:11">
      <c r="A43" s="8">
        <f>COUNTA($B$3:B43)</f>
        <v>25</v>
      </c>
      <c r="B43" s="25" t="s">
        <v>106</v>
      </c>
      <c r="C43" s="10" t="s">
        <v>107</v>
      </c>
      <c r="D43" s="11" t="s">
        <v>37</v>
      </c>
      <c r="E43" s="11" t="s">
        <v>40</v>
      </c>
      <c r="F43" s="35" t="s">
        <v>14</v>
      </c>
      <c r="G43" s="11">
        <v>10</v>
      </c>
      <c r="H43" s="11">
        <v>2000</v>
      </c>
      <c r="I43" s="11"/>
      <c r="J43" s="11"/>
      <c r="K43" s="2"/>
    </row>
    <row r="44" ht="36.95" customHeight="1" spans="1:11">
      <c r="A44" s="8">
        <f>COUNTA($B$3:B44)</f>
        <v>26</v>
      </c>
      <c r="B44" s="18" t="s">
        <v>108</v>
      </c>
      <c r="C44" s="11" t="s">
        <v>109</v>
      </c>
      <c r="D44" s="11" t="s">
        <v>37</v>
      </c>
      <c r="E44" s="11" t="s">
        <v>26</v>
      </c>
      <c r="F44" s="11" t="s">
        <v>14</v>
      </c>
      <c r="G44" s="11">
        <v>2</v>
      </c>
      <c r="H44" s="11">
        <v>5000</v>
      </c>
      <c r="I44" s="11"/>
      <c r="J44" s="38" t="s">
        <v>110</v>
      </c>
      <c r="K44" s="2"/>
    </row>
    <row r="45" ht="36.95" customHeight="1" spans="1:11">
      <c r="A45" s="8">
        <f>COUNTA($B$3:B45)</f>
        <v>27</v>
      </c>
      <c r="B45" s="18" t="s">
        <v>111</v>
      </c>
      <c r="C45" s="11" t="s">
        <v>112</v>
      </c>
      <c r="D45" s="11" t="s">
        <v>37</v>
      </c>
      <c r="E45" s="11" t="s">
        <v>26</v>
      </c>
      <c r="F45" s="11" t="s">
        <v>14</v>
      </c>
      <c r="G45" s="11">
        <v>2</v>
      </c>
      <c r="H45" s="11">
        <v>5000</v>
      </c>
      <c r="I45" s="11"/>
      <c r="J45" s="38" t="s">
        <v>110</v>
      </c>
      <c r="K45" s="2"/>
    </row>
    <row r="46" ht="36.95" customHeight="1" spans="1:11">
      <c r="A46" s="8">
        <f>COUNTA($B$3:B46)</f>
        <v>28</v>
      </c>
      <c r="B46" s="18" t="s">
        <v>113</v>
      </c>
      <c r="C46" s="19" t="s">
        <v>114</v>
      </c>
      <c r="D46" s="11" t="s">
        <v>12</v>
      </c>
      <c r="E46" s="11" t="s">
        <v>26</v>
      </c>
      <c r="F46" s="11" t="s">
        <v>14</v>
      </c>
      <c r="G46" s="11">
        <v>8</v>
      </c>
      <c r="H46" s="11">
        <v>5000</v>
      </c>
      <c r="I46" s="11"/>
      <c r="J46" s="48" t="s">
        <v>115</v>
      </c>
      <c r="K46" s="57"/>
    </row>
    <row r="47" ht="36.95" customHeight="1" spans="1:11">
      <c r="A47" s="8">
        <f>COUNTA($B$3:B48)</f>
        <v>29</v>
      </c>
      <c r="B47" s="9" t="s">
        <v>116</v>
      </c>
      <c r="C47" s="8" t="s">
        <v>117</v>
      </c>
      <c r="D47" s="11" t="s">
        <v>12</v>
      </c>
      <c r="E47" s="11" t="s">
        <v>26</v>
      </c>
      <c r="F47" s="11" t="s">
        <v>14</v>
      </c>
      <c r="G47" s="11">
        <v>5</v>
      </c>
      <c r="H47" s="11">
        <v>5000</v>
      </c>
      <c r="I47" s="11"/>
      <c r="J47" s="11"/>
      <c r="K47" s="2"/>
    </row>
    <row r="48" ht="36.95" customHeight="1" spans="1:11">
      <c r="A48" s="12"/>
      <c r="B48" s="13"/>
      <c r="C48" s="12"/>
      <c r="D48" s="11" t="s">
        <v>12</v>
      </c>
      <c r="E48" s="11" t="s">
        <v>60</v>
      </c>
      <c r="F48" s="11" t="s">
        <v>14</v>
      </c>
      <c r="G48" s="11">
        <v>5</v>
      </c>
      <c r="H48" s="11">
        <v>5000</v>
      </c>
      <c r="I48" s="11"/>
      <c r="J48" s="11"/>
      <c r="K48" s="2"/>
    </row>
    <row r="49" ht="36.95" customHeight="1" spans="1:11">
      <c r="A49" s="8">
        <f>COUNTA($B$3:B49)</f>
        <v>30</v>
      </c>
      <c r="B49" s="18" t="s">
        <v>118</v>
      </c>
      <c r="C49" s="11" t="s">
        <v>119</v>
      </c>
      <c r="D49" s="11" t="s">
        <v>12</v>
      </c>
      <c r="E49" s="11" t="s">
        <v>85</v>
      </c>
      <c r="F49" s="11" t="s">
        <v>14</v>
      </c>
      <c r="G49" s="11">
        <v>3</v>
      </c>
      <c r="H49" s="11">
        <v>2000</v>
      </c>
      <c r="I49" s="11"/>
      <c r="J49" s="11"/>
      <c r="K49" s="2"/>
    </row>
    <row r="50" ht="36.95" customHeight="1" spans="1:11">
      <c r="A50" s="8">
        <f>COUNTA($B$3:B50)</f>
        <v>31</v>
      </c>
      <c r="B50" s="22" t="s">
        <v>120</v>
      </c>
      <c r="C50" s="19" t="s">
        <v>121</v>
      </c>
      <c r="D50" s="11" t="s">
        <v>12</v>
      </c>
      <c r="E50" s="11" t="s">
        <v>64</v>
      </c>
      <c r="F50" s="11" t="s">
        <v>14</v>
      </c>
      <c r="G50" s="11">
        <v>20</v>
      </c>
      <c r="H50" s="11">
        <v>4000</v>
      </c>
      <c r="I50" s="11"/>
      <c r="J50" s="11"/>
      <c r="K50" s="57"/>
    </row>
    <row r="51" ht="36.95" customHeight="1" spans="1:11">
      <c r="A51" s="8">
        <f>COUNTA($B$3:B51)</f>
        <v>32</v>
      </c>
      <c r="B51" s="22" t="s">
        <v>122</v>
      </c>
      <c r="C51" s="19" t="s">
        <v>123</v>
      </c>
      <c r="D51" s="11" t="s">
        <v>12</v>
      </c>
      <c r="E51" s="11" t="s">
        <v>124</v>
      </c>
      <c r="F51" s="11" t="s">
        <v>14</v>
      </c>
      <c r="G51" s="11">
        <v>2</v>
      </c>
      <c r="H51" s="11">
        <v>6000</v>
      </c>
      <c r="I51" s="11"/>
      <c r="J51" s="11"/>
      <c r="K51" s="57"/>
    </row>
    <row r="52" ht="36.95" customHeight="1" spans="1:11">
      <c r="A52" s="8">
        <f>COUNTA($B$3:B52)</f>
        <v>33</v>
      </c>
      <c r="B52" s="9" t="s">
        <v>125</v>
      </c>
      <c r="C52" s="8" t="s">
        <v>126</v>
      </c>
      <c r="D52" s="11" t="s">
        <v>12</v>
      </c>
      <c r="E52" s="35" t="s">
        <v>26</v>
      </c>
      <c r="F52" s="11" t="s">
        <v>14</v>
      </c>
      <c r="G52" s="11">
        <v>2</v>
      </c>
      <c r="H52" s="11">
        <v>5000</v>
      </c>
      <c r="I52" s="11"/>
      <c r="J52" s="58" t="s">
        <v>127</v>
      </c>
      <c r="K52" s="2"/>
    </row>
    <row r="53" ht="36.95" customHeight="1" spans="1:11">
      <c r="A53" s="12"/>
      <c r="B53" s="13"/>
      <c r="C53" s="12"/>
      <c r="D53" s="11" t="s">
        <v>12</v>
      </c>
      <c r="E53" s="35" t="s">
        <v>60</v>
      </c>
      <c r="F53" s="11" t="s">
        <v>14</v>
      </c>
      <c r="G53" s="11">
        <v>2</v>
      </c>
      <c r="H53" s="11">
        <v>5000</v>
      </c>
      <c r="I53" s="11"/>
      <c r="J53" s="59"/>
      <c r="K53" s="2"/>
    </row>
    <row r="54" ht="36.95" customHeight="1" spans="1:11">
      <c r="A54" s="12"/>
      <c r="B54" s="13"/>
      <c r="C54" s="12"/>
      <c r="D54" s="11" t="s">
        <v>12</v>
      </c>
      <c r="E54" s="35" t="s">
        <v>40</v>
      </c>
      <c r="F54" s="11" t="s">
        <v>14</v>
      </c>
      <c r="G54" s="11">
        <v>2</v>
      </c>
      <c r="H54" s="11">
        <v>5000</v>
      </c>
      <c r="I54" s="11"/>
      <c r="J54" s="59"/>
      <c r="K54" s="2"/>
    </row>
    <row r="55" ht="36.95" customHeight="1" spans="1:11">
      <c r="A55" s="12"/>
      <c r="B55" s="13"/>
      <c r="C55" s="12"/>
      <c r="D55" s="11" t="s">
        <v>12</v>
      </c>
      <c r="E55" s="35" t="s">
        <v>64</v>
      </c>
      <c r="F55" s="11" t="s">
        <v>14</v>
      </c>
      <c r="G55" s="11">
        <v>2</v>
      </c>
      <c r="H55" s="11">
        <v>5000</v>
      </c>
      <c r="I55" s="11"/>
      <c r="J55" s="59"/>
      <c r="K55" s="2"/>
    </row>
    <row r="56" ht="36.95" customHeight="1" spans="1:11">
      <c r="A56" s="15"/>
      <c r="B56" s="16"/>
      <c r="C56" s="15"/>
      <c r="D56" s="11" t="s">
        <v>12</v>
      </c>
      <c r="E56" s="35" t="s">
        <v>29</v>
      </c>
      <c r="F56" s="11" t="s">
        <v>14</v>
      </c>
      <c r="G56" s="11">
        <v>2</v>
      </c>
      <c r="H56" s="11">
        <v>5000</v>
      </c>
      <c r="I56" s="11"/>
      <c r="J56" s="41"/>
      <c r="K56" s="2"/>
    </row>
    <row r="57" ht="36.95" customHeight="1" spans="1:11">
      <c r="A57" s="8">
        <f>COUNTA($B$3:B57)</f>
        <v>34</v>
      </c>
      <c r="B57" s="18" t="s">
        <v>128</v>
      </c>
      <c r="C57" s="11" t="s">
        <v>129</v>
      </c>
      <c r="D57" s="11" t="s">
        <v>12</v>
      </c>
      <c r="E57" s="11" t="s">
        <v>85</v>
      </c>
      <c r="F57" s="11" t="s">
        <v>14</v>
      </c>
      <c r="G57" s="11">
        <v>5</v>
      </c>
      <c r="H57" s="11">
        <v>2000</v>
      </c>
      <c r="I57" s="11"/>
      <c r="J57" s="38"/>
      <c r="K57" s="2"/>
    </row>
    <row r="58" ht="36.95" customHeight="1" spans="1:11">
      <c r="A58" s="8">
        <f>COUNTA($B$3:B58)</f>
        <v>35</v>
      </c>
      <c r="B58" s="25" t="s">
        <v>130</v>
      </c>
      <c r="C58" s="10" t="s">
        <v>131</v>
      </c>
      <c r="D58" s="11" t="s">
        <v>12</v>
      </c>
      <c r="E58" s="11" t="s">
        <v>29</v>
      </c>
      <c r="F58" s="11" t="s">
        <v>14</v>
      </c>
      <c r="G58" s="11">
        <v>12</v>
      </c>
      <c r="H58" s="11">
        <v>5000</v>
      </c>
      <c r="I58" s="11"/>
      <c r="J58" s="38"/>
      <c r="K58" s="57"/>
    </row>
    <row r="59" ht="36.95" customHeight="1" spans="1:11">
      <c r="A59" s="10">
        <f>COUNTA($B$3:B60)</f>
        <v>36</v>
      </c>
      <c r="B59" s="25" t="s">
        <v>132</v>
      </c>
      <c r="C59" s="10" t="s">
        <v>133</v>
      </c>
      <c r="D59" s="11" t="s">
        <v>12</v>
      </c>
      <c r="E59" s="11" t="s">
        <v>40</v>
      </c>
      <c r="F59" s="11" t="s">
        <v>134</v>
      </c>
      <c r="G59" s="11">
        <v>1</v>
      </c>
      <c r="H59" s="11">
        <v>35000</v>
      </c>
      <c r="I59" s="11"/>
      <c r="J59" s="38"/>
      <c r="K59" s="57"/>
    </row>
    <row r="60" ht="36.95" customHeight="1" spans="1:11">
      <c r="A60" s="14"/>
      <c r="B60" s="26"/>
      <c r="C60" s="14"/>
      <c r="D60" s="11" t="s">
        <v>12</v>
      </c>
      <c r="E60" s="11" t="s">
        <v>40</v>
      </c>
      <c r="F60" s="11" t="s">
        <v>135</v>
      </c>
      <c r="G60" s="11">
        <v>1</v>
      </c>
      <c r="H60" s="11">
        <v>25000</v>
      </c>
      <c r="I60" s="11"/>
      <c r="J60" s="38"/>
      <c r="K60" s="57"/>
    </row>
    <row r="61" ht="36.95" customHeight="1" spans="1:11">
      <c r="A61" s="11">
        <f>COUNTA($B$3:B62)</f>
        <v>38</v>
      </c>
      <c r="B61" s="18" t="s">
        <v>136</v>
      </c>
      <c r="C61" s="11" t="s">
        <v>137</v>
      </c>
      <c r="D61" s="11" t="s">
        <v>12</v>
      </c>
      <c r="E61" s="11" t="s">
        <v>13</v>
      </c>
      <c r="F61" s="11" t="s">
        <v>14</v>
      </c>
      <c r="G61" s="11">
        <v>2</v>
      </c>
      <c r="H61" s="11">
        <v>5000</v>
      </c>
      <c r="I61" s="11"/>
      <c r="J61" s="38"/>
      <c r="K61" s="2"/>
    </row>
    <row r="62" ht="36.95" customHeight="1" spans="1:11">
      <c r="A62" s="11">
        <f>COUNTA($B$3:B62)</f>
        <v>38</v>
      </c>
      <c r="B62" s="18" t="s">
        <v>138</v>
      </c>
      <c r="C62" s="11" t="s">
        <v>139</v>
      </c>
      <c r="D62" s="11" t="s">
        <v>12</v>
      </c>
      <c r="E62" s="11" t="s">
        <v>60</v>
      </c>
      <c r="F62" s="11" t="s">
        <v>14</v>
      </c>
      <c r="G62" s="11">
        <v>14</v>
      </c>
      <c r="H62" s="11">
        <v>5000</v>
      </c>
      <c r="I62" s="11"/>
      <c r="J62" s="11"/>
      <c r="K62" s="2"/>
    </row>
    <row r="63" ht="36.95" customHeight="1" spans="1:11">
      <c r="A63" s="11"/>
      <c r="B63" s="18"/>
      <c r="C63" s="11"/>
      <c r="D63" s="11" t="s">
        <v>37</v>
      </c>
      <c r="E63" s="11" t="s">
        <v>60</v>
      </c>
      <c r="F63" s="11" t="s">
        <v>14</v>
      </c>
      <c r="G63" s="11">
        <v>10</v>
      </c>
      <c r="H63" s="11">
        <v>2000</v>
      </c>
      <c r="I63" s="11"/>
      <c r="J63" s="11"/>
      <c r="K63" s="2"/>
    </row>
    <row r="64" ht="36.95" customHeight="1" spans="1:11">
      <c r="A64" s="8">
        <f>COUNTA($B$3:B64)</f>
        <v>39</v>
      </c>
      <c r="B64" s="9" t="s">
        <v>140</v>
      </c>
      <c r="C64" s="8" t="s">
        <v>141</v>
      </c>
      <c r="D64" s="11" t="s">
        <v>12</v>
      </c>
      <c r="E64" s="11" t="s">
        <v>16</v>
      </c>
      <c r="F64" s="11" t="s">
        <v>14</v>
      </c>
      <c r="G64" s="11">
        <v>5</v>
      </c>
      <c r="H64" s="11">
        <v>12000</v>
      </c>
      <c r="I64" s="11"/>
      <c r="J64" s="11"/>
      <c r="K64" s="2"/>
    </row>
    <row r="65" ht="36.95" customHeight="1" spans="1:11">
      <c r="A65" s="8">
        <f>COUNTA($B$3:B65)</f>
        <v>40</v>
      </c>
      <c r="B65" s="9" t="s">
        <v>142</v>
      </c>
      <c r="C65" s="10" t="s">
        <v>143</v>
      </c>
      <c r="D65" s="11" t="s">
        <v>12</v>
      </c>
      <c r="E65" s="11" t="s">
        <v>144</v>
      </c>
      <c r="F65" s="11" t="s">
        <v>14</v>
      </c>
      <c r="G65" s="11">
        <v>1</v>
      </c>
      <c r="H65" s="11">
        <v>10000</v>
      </c>
      <c r="I65" s="11"/>
      <c r="J65" s="48" t="s">
        <v>145</v>
      </c>
      <c r="K65" s="2"/>
    </row>
    <row r="66" ht="36.95" customHeight="1" spans="1:11">
      <c r="A66" s="11">
        <f>COUNTA($B$3:B66)</f>
        <v>41</v>
      </c>
      <c r="B66" s="18" t="s">
        <v>146</v>
      </c>
      <c r="C66" s="11" t="s">
        <v>147</v>
      </c>
      <c r="D66" s="11" t="s">
        <v>12</v>
      </c>
      <c r="E66" s="11" t="s">
        <v>48</v>
      </c>
      <c r="F66" s="11" t="s">
        <v>14</v>
      </c>
      <c r="G66" s="11">
        <v>1</v>
      </c>
      <c r="H66" s="11">
        <v>3000</v>
      </c>
      <c r="I66" s="11"/>
      <c r="J66" s="11"/>
      <c r="K66" s="60"/>
    </row>
    <row r="67" ht="36.95" customHeight="1" spans="1:10">
      <c r="A67" s="8">
        <f>COUNTA($B$3:B67)</f>
        <v>42</v>
      </c>
      <c r="B67" s="9" t="s">
        <v>148</v>
      </c>
      <c r="C67" s="8" t="s">
        <v>149</v>
      </c>
      <c r="D67" s="11" t="s">
        <v>12</v>
      </c>
      <c r="E67" s="11" t="s">
        <v>150</v>
      </c>
      <c r="F67" s="11" t="s">
        <v>14</v>
      </c>
      <c r="G67" s="11">
        <v>5</v>
      </c>
      <c r="H67" s="11">
        <v>5000</v>
      </c>
      <c r="I67" s="11"/>
      <c r="J67" s="11"/>
    </row>
    <row r="68" ht="36.95" customHeight="1" spans="1:10">
      <c r="A68" s="8">
        <f>COUNTA($B$3:B68)</f>
        <v>43</v>
      </c>
      <c r="B68" s="9" t="s">
        <v>151</v>
      </c>
      <c r="C68" s="8" t="s">
        <v>152</v>
      </c>
      <c r="D68" s="11" t="s">
        <v>12</v>
      </c>
      <c r="E68" s="11" t="s">
        <v>150</v>
      </c>
      <c r="F68" s="11" t="s">
        <v>14</v>
      </c>
      <c r="G68" s="11">
        <v>5</v>
      </c>
      <c r="H68" s="11">
        <v>5000</v>
      </c>
      <c r="I68" s="11"/>
      <c r="J68" s="11"/>
    </row>
    <row r="69" ht="36.95" customHeight="1" spans="1:10">
      <c r="A69" s="11">
        <f>COUNTA($B$3:B69)</f>
        <v>44</v>
      </c>
      <c r="B69" s="18" t="s">
        <v>153</v>
      </c>
      <c r="C69" s="11" t="s">
        <v>154</v>
      </c>
      <c r="D69" s="11" t="s">
        <v>12</v>
      </c>
      <c r="E69" s="11" t="s">
        <v>144</v>
      </c>
      <c r="F69" s="11" t="s">
        <v>14</v>
      </c>
      <c r="G69" s="11">
        <v>3</v>
      </c>
      <c r="H69" s="11">
        <v>6000</v>
      </c>
      <c r="I69" s="11"/>
      <c r="J69" s="48" t="s">
        <v>155</v>
      </c>
    </row>
    <row r="70" customHeight="1" spans="1:1">
      <c r="A70" s="37"/>
    </row>
    <row r="71" customHeight="1" spans="1:1">
      <c r="A71" s="37"/>
    </row>
  </sheetData>
  <autoFilter ref="A2:XFD69">
    <extLst/>
  </autoFilter>
  <mergeCells count="59">
    <mergeCell ref="A1:J1"/>
    <mergeCell ref="A3:A6"/>
    <mergeCell ref="A9:A10"/>
    <mergeCell ref="A11:A13"/>
    <mergeCell ref="A14:A15"/>
    <mergeCell ref="A17:A18"/>
    <mergeCell ref="A19:A20"/>
    <mergeCell ref="A23:A25"/>
    <mergeCell ref="A27:A28"/>
    <mergeCell ref="A31:A33"/>
    <mergeCell ref="A35:A36"/>
    <mergeCell ref="A41:A42"/>
    <mergeCell ref="A47:A48"/>
    <mergeCell ref="A52:A56"/>
    <mergeCell ref="A59:A60"/>
    <mergeCell ref="A62:A63"/>
    <mergeCell ref="B3:B6"/>
    <mergeCell ref="B9:B10"/>
    <mergeCell ref="B11:B13"/>
    <mergeCell ref="B14:B15"/>
    <mergeCell ref="B17:B18"/>
    <mergeCell ref="B19:B20"/>
    <mergeCell ref="B23:B25"/>
    <mergeCell ref="B27:B28"/>
    <mergeCell ref="B31:B33"/>
    <mergeCell ref="B35:B36"/>
    <mergeCell ref="B41:B42"/>
    <mergeCell ref="B47:B48"/>
    <mergeCell ref="B52:B56"/>
    <mergeCell ref="B59:B60"/>
    <mergeCell ref="B62:B63"/>
    <mergeCell ref="C3:C6"/>
    <mergeCell ref="C9:C10"/>
    <mergeCell ref="C11:C13"/>
    <mergeCell ref="C14:C15"/>
    <mergeCell ref="C17:C18"/>
    <mergeCell ref="C19:C20"/>
    <mergeCell ref="C23:C25"/>
    <mergeCell ref="C27:C28"/>
    <mergeCell ref="C31:C33"/>
    <mergeCell ref="C35:C36"/>
    <mergeCell ref="C41:C42"/>
    <mergeCell ref="C47:C48"/>
    <mergeCell ref="C52:C56"/>
    <mergeCell ref="C59:C60"/>
    <mergeCell ref="C62:C63"/>
    <mergeCell ref="D9:D10"/>
    <mergeCell ref="D31:D33"/>
    <mergeCell ref="E9:E10"/>
    <mergeCell ref="E31:E33"/>
    <mergeCell ref="F9:F10"/>
    <mergeCell ref="G9:G10"/>
    <mergeCell ref="J9:J10"/>
    <mergeCell ref="J31:J33"/>
    <mergeCell ref="J52:J56"/>
    <mergeCell ref="K9:K10"/>
    <mergeCell ref="K11:K13"/>
    <mergeCell ref="K23:K25"/>
    <mergeCell ref="K31:K33"/>
  </mergeCells>
  <pageMargins left="0.699305555555556" right="0.699305555555556" top="0.75" bottom="0.75" header="0.3" footer="0.3"/>
  <pageSetup paperSize="9" scale="84"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岚兮</cp:lastModifiedBy>
  <dcterms:created xsi:type="dcterms:W3CDTF">2018-01-22T07:05:00Z</dcterms:created>
  <dcterms:modified xsi:type="dcterms:W3CDTF">2022-09-30T07:08:00Z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2052-11.1.0.9986</vt:lpwstr>
  </property>
  <property fmtid="{D5CDD505-2E9C-101B-9397-08002B2CF9AE}" pid="3" name="KSORubyTemplateID" linkTarget="0">
    <vt:lpwstr>11</vt:lpwstr>
  </property>
  <property fmtid="{D5CDD505-2E9C-101B-9397-08002B2CF9AE}" pid="4" name="ICV">
    <vt:lpwstr>D63D6E11306C49879E3F3932C1E060F2</vt:lpwstr>
  </property>
</Properties>
</file>